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O:\Public\OH\Ashtabula\2024\2024148.04 ATB-84-13.43\120923\400-Engineering\MOT\EngData\Road User Cost\"/>
    </mc:Choice>
  </mc:AlternateContent>
  <xr:revisionPtr revIDLastSave="0" documentId="13_ncr:1_{D6286C5C-6750-496A-BF88-406D06558D95}" xr6:coauthVersionLast="47" xr6:coauthVersionMax="47" xr10:uidLastSave="{00000000-0000-0000-0000-000000000000}"/>
  <bookViews>
    <workbookView xWindow="-120" yWindow="-120" windowWidth="29040" windowHeight="1572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D18" i="7"/>
  <c r="E17" i="7"/>
  <c r="D17" i="7"/>
  <c r="E17" i="1"/>
  <c r="E18" i="1" s="1"/>
  <c r="E19" i="1" s="1"/>
  <c r="D17" i="1"/>
  <c r="E16" i="1"/>
  <c r="D16" i="1"/>
  <c r="D18" i="1" s="1"/>
  <c r="D19" i="1" s="1"/>
  <c r="E9" i="5"/>
  <c r="G9" i="5" s="1"/>
  <c r="E10" i="5"/>
  <c r="F10" i="5" s="1"/>
  <c r="E11" i="5"/>
  <c r="F11" i="5" s="1"/>
  <c r="E12" i="5"/>
  <c r="F12" i="5" s="1"/>
  <c r="G12" i="5"/>
  <c r="E13" i="5"/>
  <c r="G13" i="5" s="1"/>
  <c r="E8" i="5"/>
  <c r="G8" i="5" s="1"/>
  <c r="D19" i="7" l="1"/>
  <c r="D20" i="7" s="1"/>
  <c r="D21" i="7" s="1"/>
  <c r="D22" i="7" s="1"/>
  <c r="D23" i="7" s="1"/>
  <c r="E19" i="7"/>
  <c r="E20" i="7" s="1"/>
  <c r="E21" i="7" s="1"/>
  <c r="E22" i="7" s="1"/>
  <c r="E23" i="7" s="1"/>
  <c r="D17" i="8"/>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<sst xmlns="http://schemas.openxmlformats.org/spreadsheetml/2006/main" count="299" uniqueCount="211">
  <si>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</si>
  <si>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</si>
  <si>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</si>
  <si>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</si>
  <si>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</si>
  <si>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</si>
  <si>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</si>
  <si>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</si>
  <si>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</si>
  <si>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</si>
  <si>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</si>
  <si>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</si>
  <si>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</si>
  <si>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</si>
  <si>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</si>
  <si>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</si>
  <si>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</si>
  <si>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</si>
  <si>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</si>
  <si>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</si>
  <si>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</si>
  <si>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</si>
  <si>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</si>
  <si>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</si>
  <si>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</si>
  <si>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</si>
  <si>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</si>
  <si>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</si>
  <si>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</si>
  <si>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</si>
  <si>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</si>
  <si>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</si>
  <si>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</si>
  <si>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</si>
  <si>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</si>
  <si>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</si>
  <si>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</si>
  <si>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</si>
  <si>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</si>
  <si>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</si>
  <si>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</si>
  <si>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</si>
  <si>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</si>
  <si>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</si>
  <si>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</si>
  <si>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</si>
  <si>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</si>
  <si>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</si>
  <si>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</si>
  <si>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</si>
  <si>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</si>
  <si>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</si>
  <si>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</si>
  <si>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</si>
  <si>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</si>
  <si>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</si>
  <si>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</si>
  <si>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</si>
  <si>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</si>
  <si>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</si>
  <si>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</si>
  <si>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</si>
  <si>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</si>
  <si>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</si>
  <si>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</si>
  <si>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</si>
  <si>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</si>
  <si>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</si>
  <si>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</si>
  <si>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</si>
  <si>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</si>
  <si>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</si>
  <si>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</si>
  <si>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</si>
  <si>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</si>
  <si>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</si>
  <si>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</si>
  <si>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</si>
  <si>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</si>
  <si>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</si>
  <si>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</si>
  <si>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</si>
  <si>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</si>
  <si>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</si>
  <si>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</si>
  <si>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</si>
  <si>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</si>
  <si>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</si>
  <si>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</si>
  <si>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</si>
  <si>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</si>
  <si>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</si>
  <si>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</si>
  <si>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</si>
  <si>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</si>
  <si>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</si>
  <si>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</si>
  <si>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</si>
  <si>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</si>
  <si>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</si>
  <si>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</si>
  <si>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</si>
  <si>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</si>
  <si>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</si>
  <si>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</si>
  <si>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</si>
  <si>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</si>
  <si>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</si>
  <si>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</si>
  <si>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</si>
  <si>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</si>
  <si>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</si>
  <si>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</si>
  <si>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</si>
  <si>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</si>
  <si>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</si>
  <si>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</si>
  <si>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</si>
  <si>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</si>
  <si>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</si>
  <si>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</si>
  <si>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</si>
  <si>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</si>
  <si>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</si>
  <si>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</si>
  <si>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</si>
  <si>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</si>
  <si>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</si>
  <si>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</si>
  <si>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</si>
  <si>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</si>
  <si>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</si>
  <si>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</si>
  <si>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</si>
  <si>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</si>
  <si>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</si>
  <si>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</si>
  <si>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</si>
  <si>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</si>
  <si>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</si>
  <si>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</si>
  <si>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</si>
  <si>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</si>
  <si>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</si>
  <si>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</si>
  <si>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</si>
  <si>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</si>
  <si>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</si>
  <si>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</si>
  <si>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</si>
  <si>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</si>
  <si>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</si>
  <si>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</si>
  <si>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</si>
  <si>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</si>
  <si>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</si>
  <si>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</si>
  <si>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</si>
  <si>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</si>
  <si>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</si>
  <si>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</si>
  <si>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</si>
  <si>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</si>
  <si>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</si>
  <si>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</si>
  <si>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</si>
  <si>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</si>
  <si>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</si>
  <si>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</si>
  <si>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</si>
  <si>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</si>
  <si>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</si>
  <si>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</si>
  <si>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</si>
  <si>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</si>
  <si>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</si>
  <si>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</si>
  <si>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</si>
  <si>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</si>
  <si>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</si>
  <si>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</si>
  <si>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</si>
  <si>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</si>
  <si>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</si>
  <si>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</si>
  <si>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</si>
  <si>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</si>
  <si>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</si>
  <si>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</si>
  <si>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</si>
  <si>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</si>
  <si>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</si>
  <si>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</si>
  <si>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</si>
  <si>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</si>
  <si>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</si>
  <si>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</si>
  <si>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</si>
  <si>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</si>
  <si>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</si>
  <si>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</si>
  <si>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</si>
  <si>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</si>
  <si>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</si>
  <si>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</si>
  <si>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</si>
  <si>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</si>
  <si>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</si>
  <si>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</si>
  <si>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</si>
  <si>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ATB-84-13.43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</si>
</sst>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D7" sqref="D7: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c r="E4" s="159"/>
    </row>
    <row r="5" spans="2:6" ht="15.75" customHeight="1" x14ac:dyDescent="0.25">
      <c r="B5" s="129" t="s">
        <v>14</v>
      </c>
      <c r="C5" s="130"/>
      <c r="D5" s="158"/>
      <c r="E5" s="159"/>
    </row>
    <row r="6" spans="2:6" ht="21.75" customHeight="1" x14ac:dyDescent="0.25">
      <c r="B6" s="160" t="s">
        <v>15</v>
      </c>
      <c r="C6" s="161"/>
      <c r="D6" s="161"/>
      <c r="E6" s="162"/>
    </row>
    <row r="7" spans="2:6" ht="15.75" customHeight="1" x14ac:dyDescent="0.25">
      <c r="B7" s="129" t="s">
        <v>46</v>
      </c>
      <c r="C7" s="130"/>
      <c r="D7" s="158"/>
      <c r="E7" s="159"/>
    </row>
    <row r="8" spans="2:6" ht="15.75" x14ac:dyDescent="0.25">
      <c r="B8" s="129" t="s">
        <v>174</v>
      </c>
      <c r="C8" s="130"/>
      <c r="D8" s="163"/>
      <c r="E8" s="164"/>
    </row>
    <row r="9" spans="2:6" ht="15.75" x14ac:dyDescent="0.25">
      <c r="B9" s="138" t="s">
        <v>161</v>
      </c>
      <c r="C9" s="139"/>
      <c r="D9" s="165"/>
      <c r="E9" s="166"/>
    </row>
    <row r="10" spans="2:6" ht="15.75" x14ac:dyDescent="0.25">
      <c r="B10" s="129" t="s">
        <v>163</v>
      </c>
      <c r="C10" s="130"/>
      <c r="D10" s="163"/>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t="str">
        <f>IF(D7="","",LOOKUP(D7,'CPI Data'!H7:H34,'CPI Data'!F7:F34))</f>
        <v/>
      </c>
      <c r="E13" s="24" t="str">
        <f>IF(D7="","",LOOKUP(D7,'CPI Data'!H7:H34,'CPI Data'!G7:G34))</f>
        <v/>
      </c>
    </row>
    <row r="14" spans="2:6" ht="15" x14ac:dyDescent="0.2">
      <c r="B14" s="125" t="s">
        <v>162</v>
      </c>
      <c r="C14" s="126"/>
      <c r="D14" s="49" t="str">
        <f>IF(OR(D9="",D8=""),"",(D8*(1-D9))/2)</f>
        <v/>
      </c>
      <c r="E14" s="50" t="str">
        <f>IF(OR(D9="",D8=""),"",(D8*D9)/2)</f>
        <v/>
      </c>
    </row>
    <row r="15" spans="2:6" ht="16.5" customHeight="1" x14ac:dyDescent="0.2">
      <c r="B15" s="125" t="s">
        <v>76</v>
      </c>
      <c r="C15" s="126"/>
      <c r="D15" s="23" t="str">
        <f>IF(OR(D13="",D14=""),"",(D14*D13))</f>
        <v/>
      </c>
      <c r="E15" s="24" t="str">
        <f>IF(OR(E13="",E14=""),"",(E14*E13))</f>
        <v/>
      </c>
      <c r="F15" s="46"/>
    </row>
    <row r="16" spans="2:6" ht="16.5" customHeight="1" x14ac:dyDescent="0.2">
      <c r="B16" s="125" t="s">
        <v>77</v>
      </c>
      <c r="C16" s="126"/>
      <c r="D16" s="179" t="str">
        <f>IF(OR(D15="",E15=""),"",D15+E15)</f>
        <v/>
      </c>
      <c r="E16" s="180"/>
      <c r="F16" s="46"/>
    </row>
    <row r="17" spans="2:6" ht="16.5" customHeight="1" x14ac:dyDescent="0.2">
      <c r="B17" s="125" t="s">
        <v>78</v>
      </c>
      <c r="C17" s="126"/>
      <c r="D17" s="179" t="str">
        <f>IF(OR(D10="",D16=""),"",D16/D10)</f>
        <v/>
      </c>
      <c r="E17" s="180"/>
      <c r="F17" s="46"/>
    </row>
    <row r="18" spans="2:6" ht="16.5" customHeight="1" x14ac:dyDescent="0.2">
      <c r="B18" s="125" t="s">
        <v>79</v>
      </c>
      <c r="C18" s="126"/>
      <c r="D18" s="179" t="str">
        <f>IF(D17="","",D17/24)</f>
        <v/>
      </c>
      <c r="E18" s="180"/>
      <c r="F18" s="46"/>
    </row>
    <row r="19" spans="2:6" ht="16.5" customHeight="1" x14ac:dyDescent="0.2">
      <c r="B19" s="125" t="s">
        <v>86</v>
      </c>
      <c r="C19" s="126"/>
      <c r="D19" s="179" t="str">
        <f>IF(D18="","",(D18/60))</f>
        <v/>
      </c>
      <c r="E19" s="180"/>
      <c r="F19" s="46"/>
    </row>
    <row r="20" spans="2:6" ht="16.5" customHeight="1" x14ac:dyDescent="0.25">
      <c r="B20" s="169" t="s">
        <v>115</v>
      </c>
      <c r="C20" s="170"/>
      <c r="D20" s="172" t="str">
        <f>IF(D19="","(MISSING INPUT)",_xlfn.FLOOR.MATH(D19,5))</f>
        <v>(MISSING INPUT)</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45880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45880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45880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5" sqref="D5:E5"/>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tabSelected="1" workbookViewId="0">
      <selection activeCell="D12" sqref="D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v>120923</v>
      </c>
      <c r="E4" s="201"/>
    </row>
    <row r="5" spans="2:5" ht="15.75" x14ac:dyDescent="0.25">
      <c r="B5" s="129" t="s">
        <v>14</v>
      </c>
      <c r="C5" s="130"/>
      <c r="D5" s="200" t="s">
        <v>210</v>
      </c>
      <c r="E5" s="201"/>
    </row>
    <row r="6" spans="2:5" ht="21.75" customHeight="1" x14ac:dyDescent="0.25">
      <c r="B6" s="160" t="s">
        <v>15</v>
      </c>
      <c r="C6" s="161"/>
      <c r="D6" s="161"/>
      <c r="E6" s="162"/>
    </row>
    <row r="7" spans="2:5" ht="15.75" customHeight="1" x14ac:dyDescent="0.25">
      <c r="B7" s="129" t="s">
        <v>46</v>
      </c>
      <c r="C7" s="130"/>
      <c r="D7" s="200">
        <v>2026</v>
      </c>
      <c r="E7" s="201"/>
    </row>
    <row r="8" spans="2:5" ht="15.75" x14ac:dyDescent="0.25">
      <c r="B8" s="1"/>
      <c r="C8" s="4"/>
      <c r="D8" s="47" t="s">
        <v>9</v>
      </c>
      <c r="E8" s="48" t="s">
        <v>0</v>
      </c>
    </row>
    <row r="9" spans="2:5" ht="15.75" x14ac:dyDescent="0.25">
      <c r="B9" s="138" t="s">
        <v>47</v>
      </c>
      <c r="C9" s="139"/>
      <c r="D9" s="60">
        <v>788</v>
      </c>
      <c r="E9" s="61">
        <v>16</v>
      </c>
    </row>
    <row r="10" spans="2:5" ht="15.75" x14ac:dyDescent="0.25">
      <c r="B10" s="138" t="s">
        <v>23</v>
      </c>
      <c r="C10" s="139"/>
      <c r="D10" s="62">
        <v>0.2</v>
      </c>
      <c r="E10" s="62">
        <v>0.2</v>
      </c>
    </row>
    <row r="11" spans="2:5" ht="15.75" x14ac:dyDescent="0.25">
      <c r="B11" s="138" t="s">
        <v>24</v>
      </c>
      <c r="C11" s="139"/>
      <c r="D11" s="62">
        <v>0.4</v>
      </c>
      <c r="E11" s="62">
        <v>0.4</v>
      </c>
    </row>
    <row r="12" spans="2:5" ht="15.75" x14ac:dyDescent="0.25">
      <c r="B12" s="138" t="s">
        <v>57</v>
      </c>
      <c r="C12" s="139"/>
      <c r="D12" s="61">
        <v>25</v>
      </c>
      <c r="E12" s="61">
        <v>25</v>
      </c>
    </row>
    <row r="13" spans="2:5" ht="15.75" x14ac:dyDescent="0.25">
      <c r="B13" s="138" t="s">
        <v>58</v>
      </c>
      <c r="C13" s="139"/>
      <c r="D13" s="61">
        <v>25</v>
      </c>
      <c r="E13" s="61">
        <v>25</v>
      </c>
    </row>
    <row r="14" spans="2:5" ht="15.75" x14ac:dyDescent="0.25">
      <c r="B14" s="144" t="s">
        <v>25</v>
      </c>
      <c r="C14" s="145"/>
      <c r="D14" s="202">
        <v>90</v>
      </c>
      <c r="E14" s="203"/>
    </row>
    <row r="15" spans="2:5" ht="21.75" customHeight="1" x14ac:dyDescent="0.25">
      <c r="B15" s="167" t="s">
        <v>19</v>
      </c>
      <c r="C15" s="168"/>
      <c r="D15" s="161"/>
      <c r="E15" s="162"/>
    </row>
    <row r="16" spans="2:5" ht="16.5" customHeight="1" x14ac:dyDescent="0.2">
      <c r="B16" s="146" t="s">
        <v>81</v>
      </c>
      <c r="C16" s="147"/>
      <c r="D16" s="23">
        <f>IF(D7="","",LOOKUP(D7,'CPI Data'!H7:H34,'CPI Data'!F7:F34))</f>
        <v>28.562930528603875</v>
      </c>
      <c r="E16" s="24">
        <f>IF(D7="","",LOOKUP(D7,'CPI Data'!H7:H34,'CPI Data'!G7:G34))</f>
        <v>77.099106962745537</v>
      </c>
    </row>
    <row r="17" spans="2:5" ht="15" x14ac:dyDescent="0.2">
      <c r="B17" s="125" t="s">
        <v>26</v>
      </c>
      <c r="C17" s="126"/>
      <c r="D17" s="25">
        <f>IF((OR(D10="",D12="")),"",(1/((1/$D$10)*D12))*60*60)</f>
        <v>28.799999999999997</v>
      </c>
      <c r="E17" s="25">
        <f>IF((OR(E10="",E12="")),"",(1/((1/E10)*E12))*60*60)</f>
        <v>28.799999999999997</v>
      </c>
    </row>
    <row r="18" spans="2:5" ht="15" x14ac:dyDescent="0.2">
      <c r="B18" s="125" t="s">
        <v>27</v>
      </c>
      <c r="C18" s="126"/>
      <c r="D18" s="25">
        <f>IF((OR(D11="",D13="")),"",(1/((1/$D$11)*D13))*60*60)</f>
        <v>57.599999999999994</v>
      </c>
      <c r="E18" s="25">
        <f>IF((OR(E11="",E13="")),"",(1/((1/E11)*E13))*60*60)</f>
        <v>57.599999999999994</v>
      </c>
    </row>
    <row r="19" spans="2:5" ht="15" x14ac:dyDescent="0.2">
      <c r="B19" s="125" t="s">
        <v>20</v>
      </c>
      <c r="C19" s="126"/>
      <c r="D19" s="25">
        <f>IF((OR(D17="",D18="")),"",D18-D17)</f>
        <v>28.799999999999997</v>
      </c>
      <c r="E19" s="25">
        <f>IF((OR(E17="",E18="")),"",E18-E17)</f>
        <v>28.799999999999997</v>
      </c>
    </row>
    <row r="20" spans="2:5" ht="15" x14ac:dyDescent="0.2">
      <c r="B20" s="125" t="s">
        <v>21</v>
      </c>
      <c r="C20" s="126"/>
      <c r="D20" s="26">
        <f>IF(D19="","",D19/3600)</f>
        <v>7.9999999999999984E-3</v>
      </c>
      <c r="E20" s="26">
        <f>IF(E19="","",E19/3600)</f>
        <v>7.9999999999999984E-3</v>
      </c>
    </row>
    <row r="21" spans="2:5" ht="15" x14ac:dyDescent="0.2">
      <c r="B21" s="125" t="s">
        <v>40</v>
      </c>
      <c r="C21" s="126"/>
      <c r="D21" s="21">
        <f>IF((OR(D16="",D20="")),"",D20*D16)</f>
        <v>0.22850344422883095</v>
      </c>
      <c r="E21" s="21">
        <f>IF((OR(E16="",E20="")),"",E20*E16)</f>
        <v>0.61679285570196418</v>
      </c>
    </row>
    <row r="22" spans="2:5" ht="15" x14ac:dyDescent="0.2">
      <c r="B22" s="125" t="s">
        <v>39</v>
      </c>
      <c r="C22" s="126"/>
      <c r="D22" s="21">
        <f>IF(D21="","",D21*$D$9)</f>
        <v>180.06071405231879</v>
      </c>
      <c r="E22" s="21">
        <f>IF(E21="","",E21*$E$9)</f>
        <v>9.8686856912314269</v>
      </c>
    </row>
    <row r="23" spans="2:5" ht="15" x14ac:dyDescent="0.2">
      <c r="B23" s="125" t="s">
        <v>44</v>
      </c>
      <c r="C23" s="126"/>
      <c r="D23" s="22">
        <f>IF((OR(D14="",D22="")),"",D22*$D$14)</f>
        <v>16205.464264708691</v>
      </c>
      <c r="E23" s="22">
        <f>IF((OR(D14="",E22="")),"",E22*$D$14)</f>
        <v>888.18171221082844</v>
      </c>
    </row>
    <row r="24" spans="2:5" ht="15.75" x14ac:dyDescent="0.25">
      <c r="B24" s="138" t="s">
        <v>45</v>
      </c>
      <c r="C24" s="139"/>
      <c r="D24" s="150">
        <f>IF((OR(D9="",E9="",D23="",E23="")),"(Missing Input)",(D23+E23))</f>
        <v>17093.645976919521</v>
      </c>
      <c r="E24" s="150"/>
    </row>
    <row r="25" spans="2:5" ht="15.75" x14ac:dyDescent="0.25">
      <c r="B25" s="144" t="s">
        <v>56</v>
      </c>
      <c r="C25" s="145"/>
      <c r="D25" s="150">
        <f>IF((OR(D14="",D24="",D24="(Missing Input)")),"(Missing Input)",D24/D14)</f>
        <v>189.92939974355022</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45880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Terry, Shawn</cp:lastModifiedBy>
  <cp:lastPrinted>2024-02-28T14:06:05Z</cp:lastPrinted>
  <dcterms:created xsi:type="dcterms:W3CDTF">2003-05-13T14:17:50Z</dcterms:created>
  <dcterms:modified xsi:type="dcterms:W3CDTF">2025-08-11T11:51:56Z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